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Area" localSheetId="0">Лист1!$A$2:$M$18</definedName>
  </definedNames>
  <calcPr calcId="124519" refMode="R1C1"/>
</workbook>
</file>

<file path=xl/calcChain.xml><?xml version="1.0" encoding="utf-8"?>
<calcChain xmlns="http://schemas.openxmlformats.org/spreadsheetml/2006/main">
  <c r="C11" i="1"/>
  <c r="H8" l="1"/>
  <c r="G8" l="1"/>
  <c r="D8"/>
</calcChain>
</file>

<file path=xl/sharedStrings.xml><?xml version="1.0" encoding="utf-8"?>
<sst xmlns="http://schemas.openxmlformats.org/spreadsheetml/2006/main" count="43" uniqueCount="29">
  <si>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</si>
  <si>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</si>
  <si>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</si>
  <si>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</si>
  <si>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</si>
  <si>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</si>
  <si>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</si>
  <si>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</si>
  <si>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</si>
  <si>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</si>
  <si>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</si>
  <si>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</si>
  <si>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</si>
  <si>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Протя-женность, м</t>
  </si>
  <si>
    <t>Иные харак-теристики</t>
  </si>
  <si>
    <t xml:space="preserve">Первона-чальная (балан-совая) стоимость объекта </t>
  </si>
  <si>
    <t xml:space="preserve"> г.Челябинск,ул Кудрявцева, дом №18</t>
  </si>
  <si>
    <t xml:space="preserve">Этажность:4; Подземная этажность:1Фундамент:бетонный ленточный блочный; стены-шлакоблок, деревянные,кирпичные, перекрытия железобетонные плиты </t>
  </si>
  <si>
    <t>Этажность:4. Подземная этажность:1. Фундамент свайный, наружные стены  кирпич, бетонные блоки, перегородки кирпич</t>
  </si>
  <si>
    <t>школа</t>
  </si>
  <si>
    <t>нет</t>
  </si>
  <si>
    <t>оперативное управление</t>
  </si>
  <si>
    <t xml:space="preserve">   г.Челябинск,ул Двинская, дом №7, ул Кудрявцева, дом №18</t>
  </si>
  <si>
    <t xml:space="preserve">Нежилое здание </t>
  </si>
  <si>
    <t xml:space="preserve"> г.Челябинск,ул Двинская, дом №7</t>
  </si>
  <si>
    <t>Остаточная стоимость объекта на 01.01.2024</t>
  </si>
  <si>
    <t>Сведения об имуществе, закрепленном за МБОУ «СОШ № 54 г. Челябинска» на праве оперативного управления по состоянию на 01.01.2024 г.</t>
  </si>
  <si>
    <t>МБОУ «СОШ № 54 г. Челябинска»</t>
  </si>
  <si>
    <t>Количество</t>
  </si>
</sst>
</file>

<file path=xl/styles.xml><?xml version="1.0" encoding="utf-8"?>
<styleSheet xmlns="http://schemas.openxmlformats.org/spreadsheetml/2006/main">
  <numFmts count="1">
    <numFmt numFmtId="164" formatCode="#,##0\ _₽"/>
  </numFmts>
  <fonts count="6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left" vertical="top"/>
    </xf>
    <xf numFmtId="4" fontId="1" fillId="0" borderId="0" xfId="0" applyNumberFormat="1" applyFont="1" applyAlignment="1">
      <alignment vertical="top"/>
    </xf>
    <xf numFmtId="0" fontId="1" fillId="0" borderId="0" xfId="0" applyFont="1" applyBorder="1" applyAlignment="1">
      <alignment vertical="top"/>
    </xf>
    <xf numFmtId="2" fontId="1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/>
    </xf>
    <xf numFmtId="2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4" fontId="1" fillId="0" borderId="0" xfId="0" applyNumberFormat="1" applyFont="1" applyFill="1" applyAlignment="1">
      <alignment vertical="top"/>
    </xf>
    <xf numFmtId="0" fontId="1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4"/>
  <sheetViews>
    <sheetView tabSelected="1" zoomScaleSheetLayoutView="100" workbookViewId="0">
      <selection activeCell="C5" sqref="C5:C6"/>
    </sheetView>
  </sheetViews>
  <sheetFormatPr defaultColWidth="9.140625" defaultRowHeight="15"/>
  <cols>
    <col min="1" max="1" width="16.85546875" style="6" customWidth="1"/>
    <col min="2" max="2" width="14.42578125" style="1" customWidth="1"/>
    <col min="3" max="3" width="15" style="15" customWidth="1"/>
    <col min="4" max="4" width="10.28515625" style="1" customWidth="1"/>
    <col min="5" max="5" width="10.42578125" style="1" customWidth="1"/>
    <col min="6" max="6" width="36.85546875" style="1" customWidth="1"/>
    <col min="7" max="7" width="15.42578125" style="1" customWidth="1"/>
    <col min="8" max="8" width="16.42578125" style="15" customWidth="1"/>
    <col min="9" max="9" width="13.28515625" style="1" customWidth="1"/>
    <col min="10" max="10" width="16.42578125" style="1" customWidth="1"/>
    <col min="11" max="11" width="34.85546875" style="3" customWidth="1"/>
    <col min="12" max="12" width="16.5703125" style="1" customWidth="1"/>
    <col min="13" max="13" width="19.140625" style="1" customWidth="1"/>
    <col min="14" max="14" width="9.140625" style="1"/>
    <col min="15" max="15" width="13.7109375" style="7" bestFit="1" customWidth="1"/>
    <col min="16" max="16384" width="9.140625" style="1"/>
  </cols>
  <sheetData>
    <row r="1" spans="1:16" ht="18.75">
      <c r="A1" s="13"/>
    </row>
    <row r="3" spans="1:16" s="8" customFormat="1">
      <c r="A3" s="44" t="s">
        <v>26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O3" s="24"/>
    </row>
    <row r="5" spans="1:16" ht="34.5" customHeight="1">
      <c r="A5" s="35" t="s">
        <v>0</v>
      </c>
      <c r="B5" s="33" t="s">
        <v>12</v>
      </c>
      <c r="C5" s="37" t="s">
        <v>28</v>
      </c>
      <c r="D5" s="39" t="s">
        <v>11</v>
      </c>
      <c r="E5" s="40"/>
      <c r="F5" s="41"/>
      <c r="G5" s="33" t="s">
        <v>15</v>
      </c>
      <c r="H5" s="37" t="s">
        <v>25</v>
      </c>
      <c r="I5" s="33" t="s">
        <v>5</v>
      </c>
      <c r="J5" s="33" t="s">
        <v>6</v>
      </c>
      <c r="K5" s="42" t="s">
        <v>7</v>
      </c>
      <c r="L5" s="43"/>
      <c r="M5" s="33" t="s">
        <v>10</v>
      </c>
    </row>
    <row r="6" spans="1:16" ht="101.25" customHeight="1">
      <c r="A6" s="36"/>
      <c r="B6" s="34"/>
      <c r="C6" s="38"/>
      <c r="D6" s="2" t="s">
        <v>4</v>
      </c>
      <c r="E6" s="2" t="s">
        <v>13</v>
      </c>
      <c r="F6" s="2" t="s">
        <v>14</v>
      </c>
      <c r="G6" s="34"/>
      <c r="H6" s="38"/>
      <c r="I6" s="34"/>
      <c r="J6" s="34"/>
      <c r="K6" s="4" t="s">
        <v>8</v>
      </c>
      <c r="L6" s="14" t="s">
        <v>9</v>
      </c>
      <c r="M6" s="34"/>
    </row>
    <row r="7" spans="1:16" s="3" customFormat="1">
      <c r="A7" s="4">
        <v>1</v>
      </c>
      <c r="B7" s="4">
        <v>2</v>
      </c>
      <c r="C7" s="16">
        <v>3</v>
      </c>
      <c r="D7" s="4">
        <v>4</v>
      </c>
      <c r="E7" s="4">
        <v>5</v>
      </c>
      <c r="F7" s="4">
        <v>6</v>
      </c>
      <c r="G7" s="4">
        <v>7</v>
      </c>
      <c r="H7" s="16">
        <v>8</v>
      </c>
      <c r="I7" s="4">
        <v>9</v>
      </c>
      <c r="J7" s="4">
        <v>10</v>
      </c>
      <c r="K7" s="4">
        <v>11</v>
      </c>
      <c r="L7" s="4">
        <v>12</v>
      </c>
      <c r="M7" s="5">
        <v>13</v>
      </c>
      <c r="O7" s="12"/>
    </row>
    <row r="8" spans="1:16" s="3" customFormat="1" ht="50.1" customHeight="1">
      <c r="A8" s="20" t="s">
        <v>1</v>
      </c>
      <c r="B8" s="4"/>
      <c r="C8" s="17">
        <v>2</v>
      </c>
      <c r="D8" s="4">
        <f>11794.2+3755.1</f>
        <v>15549.300000000001</v>
      </c>
      <c r="E8" s="4"/>
      <c r="F8" s="22"/>
      <c r="G8" s="30">
        <f>G9+G10</f>
        <v>406309300.31999999</v>
      </c>
      <c r="H8" s="31">
        <f>H9+H10</f>
        <v>347371601.32999998</v>
      </c>
      <c r="I8" s="9"/>
      <c r="J8" s="9"/>
      <c r="K8" s="2"/>
      <c r="L8" s="14"/>
      <c r="M8" s="4"/>
      <c r="O8" s="12"/>
      <c r="P8" s="12"/>
    </row>
    <row r="9" spans="1:16" s="11" customFormat="1" ht="64.5" customHeight="1">
      <c r="A9" s="21" t="s">
        <v>23</v>
      </c>
      <c r="B9" s="9" t="s">
        <v>24</v>
      </c>
      <c r="C9" s="28">
        <v>1</v>
      </c>
      <c r="D9" s="29">
        <v>11794.2</v>
      </c>
      <c r="E9" s="9"/>
      <c r="F9" s="21" t="s">
        <v>18</v>
      </c>
      <c r="G9" s="10">
        <v>380136000</v>
      </c>
      <c r="H9" s="27">
        <v>337687480</v>
      </c>
      <c r="I9" s="9" t="s">
        <v>19</v>
      </c>
      <c r="J9" s="9" t="s">
        <v>20</v>
      </c>
      <c r="K9" s="2" t="s">
        <v>27</v>
      </c>
      <c r="L9" s="14" t="s">
        <v>21</v>
      </c>
      <c r="M9" s="9" t="s">
        <v>20</v>
      </c>
      <c r="O9" s="25"/>
      <c r="P9" s="12"/>
    </row>
    <row r="10" spans="1:16" s="11" customFormat="1" ht="63" customHeight="1">
      <c r="A10" s="21" t="s">
        <v>23</v>
      </c>
      <c r="B10" s="9" t="s">
        <v>16</v>
      </c>
      <c r="C10" s="28">
        <v>1</v>
      </c>
      <c r="D10" s="29">
        <v>3755.1</v>
      </c>
      <c r="E10" s="9"/>
      <c r="F10" s="23" t="s">
        <v>17</v>
      </c>
      <c r="G10" s="10">
        <v>26173300.32</v>
      </c>
      <c r="H10" s="26">
        <v>9684121.3300000001</v>
      </c>
      <c r="I10" s="9" t="s">
        <v>19</v>
      </c>
      <c r="J10" s="9" t="s">
        <v>20</v>
      </c>
      <c r="K10" s="2" t="s">
        <v>27</v>
      </c>
      <c r="L10" s="14" t="s">
        <v>21</v>
      </c>
      <c r="M10" s="9" t="s">
        <v>20</v>
      </c>
      <c r="O10" s="25"/>
      <c r="P10" s="12"/>
    </row>
    <row r="11" spans="1:16" s="3" customFormat="1" ht="97.5" customHeight="1">
      <c r="A11" s="20" t="s">
        <v>2</v>
      </c>
      <c r="B11" s="2" t="s">
        <v>22</v>
      </c>
      <c r="C11" s="32">
        <f>1927+28133</f>
        <v>30060</v>
      </c>
      <c r="D11" s="4" t="s">
        <v>3</v>
      </c>
      <c r="E11" s="4" t="s">
        <v>3</v>
      </c>
      <c r="F11" s="4" t="s">
        <v>3</v>
      </c>
      <c r="G11" s="31">
        <v>45763687.07</v>
      </c>
      <c r="H11" s="31">
        <v>5459494.1600000001</v>
      </c>
      <c r="I11" s="4" t="s">
        <v>3</v>
      </c>
      <c r="J11" s="4" t="s">
        <v>3</v>
      </c>
      <c r="K11" s="2" t="s">
        <v>27</v>
      </c>
      <c r="L11" s="14" t="s">
        <v>21</v>
      </c>
      <c r="M11" s="4" t="s">
        <v>3</v>
      </c>
      <c r="O11" s="12"/>
    </row>
    <row r="12" spans="1:16" ht="26.25" customHeight="1">
      <c r="C12" s="18"/>
      <c r="D12" s="3"/>
      <c r="E12" s="3"/>
      <c r="F12" s="3"/>
      <c r="G12" s="12"/>
      <c r="H12" s="12"/>
      <c r="I12" s="12"/>
      <c r="J12" s="3"/>
      <c r="L12" s="3"/>
      <c r="M12" s="3"/>
    </row>
    <row r="16" spans="1:16">
      <c r="K16" s="1"/>
    </row>
    <row r="17" spans="7:11">
      <c r="K17" s="1"/>
    </row>
    <row r="18" spans="7:11">
      <c r="G18" s="7"/>
      <c r="H18" s="19"/>
      <c r="I18" s="7"/>
      <c r="J18" s="7"/>
    </row>
    <row r="19" spans="7:11">
      <c r="G19" s="7"/>
      <c r="H19" s="19"/>
      <c r="I19" s="7"/>
      <c r="J19" s="7"/>
    </row>
    <row r="20" spans="7:11">
      <c r="G20" s="7"/>
      <c r="H20" s="7"/>
      <c r="I20" s="7"/>
      <c r="J20" s="7"/>
    </row>
    <row r="21" spans="7:11">
      <c r="G21" s="7"/>
      <c r="H21" s="19"/>
      <c r="I21" s="7"/>
      <c r="J21" s="7"/>
    </row>
    <row r="22" spans="7:11">
      <c r="G22" s="7"/>
      <c r="H22" s="7"/>
      <c r="I22" s="7"/>
      <c r="J22" s="7"/>
    </row>
    <row r="23" spans="7:11">
      <c r="G23" s="7"/>
      <c r="H23" s="19"/>
      <c r="I23" s="7"/>
      <c r="J23" s="7"/>
    </row>
    <row r="24" spans="7:11">
      <c r="G24" s="7"/>
      <c r="H24" s="19"/>
      <c r="I24" s="7"/>
      <c r="J24" s="7"/>
    </row>
  </sheetData>
  <mergeCells count="11">
    <mergeCell ref="A3:M3"/>
    <mergeCell ref="M5:M6"/>
    <mergeCell ref="A5:A6"/>
    <mergeCell ref="B5:B6"/>
    <mergeCell ref="C5:C6"/>
    <mergeCell ref="G5:G6"/>
    <mergeCell ref="D5:F5"/>
    <mergeCell ref="H5:H6"/>
    <mergeCell ref="I5:I6"/>
    <mergeCell ref="J5:J6"/>
    <mergeCell ref="K5:L5"/>
  </mergeCells>
  <pageMargins left="0.59055118110236227" right="0" top="0.19685039370078741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2024-08-27T06:20:29Z</dcterms:modified>
</cp:coreProperties>
</file>